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Arkusz1" sheetId="1" r:id="rId1"/>
    <sheet name="Arkusz3" sheetId="3" r:id="rId2"/>
  </sheets>
  <calcPr calcId="145621"/>
</workbook>
</file>

<file path=xl/calcChain.xml><?xml version="1.0" encoding="utf-8"?>
<calcChain xmlns="http://schemas.openxmlformats.org/spreadsheetml/2006/main">
  <c r="C5" i="1" l="1"/>
  <c r="D4" i="1"/>
  <c r="H30" i="1" l="1"/>
  <c r="G31" i="1"/>
  <c r="D5" i="1"/>
  <c r="H31" i="1" s="1"/>
  <c r="C4" i="1"/>
  <c r="G30" i="1" s="1"/>
  <c r="K46" i="1" l="1"/>
  <c r="K47" i="1"/>
  <c r="K48" i="1"/>
  <c r="K49" i="1"/>
  <c r="J46" i="1"/>
  <c r="J47" i="1"/>
  <c r="J48" i="1"/>
  <c r="J49" i="1"/>
  <c r="C6" i="1"/>
  <c r="D6" i="1"/>
  <c r="K4" i="1" l="1"/>
  <c r="L4" i="1" s="1"/>
  <c r="L5" i="1" s="1"/>
  <c r="K5" i="1" s="1"/>
  <c r="D10" i="1"/>
  <c r="C19" i="1" s="1"/>
  <c r="C44" i="1" s="1"/>
  <c r="C18" i="1" l="1"/>
  <c r="C45" i="1" s="1"/>
  <c r="K7" i="1"/>
  <c r="K10" i="1" s="1"/>
  <c r="H32" i="1" s="1"/>
  <c r="K6" i="1"/>
  <c r="K9" i="1" s="1"/>
  <c r="G32" i="1" s="1"/>
  <c r="M47" i="1" l="1"/>
  <c r="Q47" i="1" s="1"/>
  <c r="M49" i="1"/>
  <c r="Q49" i="1" s="1"/>
  <c r="M46" i="1"/>
  <c r="Q46" i="1" s="1"/>
  <c r="M48" i="1"/>
  <c r="Q48" i="1" s="1"/>
  <c r="L47" i="1"/>
  <c r="P47" i="1" s="1"/>
  <c r="L49" i="1"/>
  <c r="P49" i="1" s="1"/>
  <c r="L48" i="1"/>
  <c r="P48" i="1" s="1"/>
  <c r="L46" i="1"/>
  <c r="P46" i="1" s="1"/>
  <c r="B22" i="1"/>
  <c r="F19" i="1" s="1"/>
  <c r="G33" i="1" s="1"/>
  <c r="C48" i="1" s="1"/>
  <c r="B25" i="1"/>
  <c r="F20" i="1" s="1"/>
  <c r="G34" i="1" s="1"/>
  <c r="C49" i="1" s="1"/>
  <c r="C25" i="1"/>
  <c r="G20" i="1" s="1"/>
  <c r="H34" i="1" s="1"/>
  <c r="D49" i="1" s="1"/>
  <c r="C22" i="1"/>
  <c r="G19" i="1" s="1"/>
  <c r="H33" i="1" s="1"/>
  <c r="D48" i="1" s="1"/>
  <c r="F48" i="1" l="1"/>
  <c r="E48" i="1"/>
  <c r="F49" i="1"/>
  <c r="E49" i="1"/>
  <c r="F21" i="1"/>
  <c r="G21" i="1"/>
  <c r="F25" i="1" l="1"/>
  <c r="G25" i="1" s="1"/>
  <c r="L19" i="1" s="1"/>
  <c r="F22" i="1"/>
  <c r="K19" i="1" l="1"/>
  <c r="O19" i="1" s="1"/>
  <c r="P25" i="1"/>
  <c r="P26" i="1" s="1"/>
  <c r="K22" i="1" l="1"/>
  <c r="K25" i="1" s="1"/>
  <c r="G36" i="1" s="1"/>
  <c r="C51" i="1" s="1"/>
  <c r="L22" i="1"/>
  <c r="L24" i="1" s="1"/>
  <c r="O25" i="1"/>
  <c r="O18" i="1"/>
  <c r="P22" i="1" l="1"/>
  <c r="H35" i="1"/>
  <c r="D50" i="1" s="1"/>
  <c r="L25" i="1"/>
  <c r="K24" i="1"/>
  <c r="K26" i="1" s="1"/>
  <c r="P27" i="1"/>
  <c r="O27" i="1" s="1"/>
  <c r="O26" i="1"/>
  <c r="D35" i="1"/>
  <c r="H37" i="1" s="1"/>
  <c r="O46" i="1" s="1"/>
  <c r="S46" i="1" s="1"/>
  <c r="O22" i="1" l="1"/>
  <c r="C35" i="1" s="1"/>
  <c r="G37" i="1" s="1"/>
  <c r="N46" i="1" s="1"/>
  <c r="R46" i="1" s="1"/>
  <c r="G35" i="1"/>
  <c r="C50" i="1" s="1"/>
  <c r="F50" i="1" s="1"/>
  <c r="L26" i="1"/>
  <c r="K27" i="1" s="1"/>
  <c r="H36" i="1"/>
  <c r="D51" i="1" s="1"/>
  <c r="D31" i="1"/>
  <c r="D36" i="1" s="1"/>
  <c r="H38" i="1" s="1"/>
  <c r="O47" i="1" s="1"/>
  <c r="S47" i="1" s="1"/>
  <c r="C31" i="1"/>
  <c r="D32" i="1"/>
  <c r="D38" i="1" s="1"/>
  <c r="H40" i="1" s="1"/>
  <c r="O49" i="1" s="1"/>
  <c r="S49" i="1" s="1"/>
  <c r="C32" i="1"/>
  <c r="C38" i="1" s="1"/>
  <c r="G40" i="1" s="1"/>
  <c r="N49" i="1" s="1"/>
  <c r="R49" i="1" s="1"/>
  <c r="K55" i="1" l="1"/>
  <c r="K52" i="1"/>
  <c r="T46" i="1"/>
  <c r="U46" i="1" s="1"/>
  <c r="V46" i="1" s="1"/>
  <c r="J52" i="1" s="1"/>
  <c r="T49" i="1"/>
  <c r="U49" i="1" s="1"/>
  <c r="V49" i="1" s="1"/>
  <c r="J55" i="1" s="1"/>
  <c r="E50" i="1"/>
  <c r="C36" i="1"/>
  <c r="G38" i="1" s="1"/>
  <c r="N47" i="1" s="1"/>
  <c r="R47" i="1" s="1"/>
  <c r="K53" i="1" s="1"/>
  <c r="F51" i="1"/>
  <c r="E51" i="1"/>
  <c r="D37" i="1"/>
  <c r="H39" i="1" s="1"/>
  <c r="O48" i="1" s="1"/>
  <c r="S48" i="1" s="1"/>
  <c r="C37" i="1"/>
  <c r="G39" i="1" s="1"/>
  <c r="N48" i="1" s="1"/>
  <c r="R48" i="1" s="1"/>
  <c r="K54" i="1" l="1"/>
  <c r="T47" i="1"/>
  <c r="U47" i="1" s="1"/>
  <c r="V47" i="1" s="1"/>
  <c r="J53" i="1" s="1"/>
  <c r="T48" i="1"/>
  <c r="U48" i="1" s="1"/>
  <c r="V48" i="1" s="1"/>
  <c r="J54" i="1" s="1"/>
</calcChain>
</file>

<file path=xl/sharedStrings.xml><?xml version="1.0" encoding="utf-8"?>
<sst xmlns="http://schemas.openxmlformats.org/spreadsheetml/2006/main" count="117" uniqueCount="87">
  <si>
    <t>Dane</t>
  </si>
  <si>
    <t>g1</t>
  </si>
  <si>
    <t>g2</t>
  </si>
  <si>
    <t>x</t>
  </si>
  <si>
    <t>y</t>
  </si>
  <si>
    <t>budynek1</t>
  </si>
  <si>
    <t>budynek 2</t>
  </si>
  <si>
    <t>n=</t>
  </si>
  <si>
    <t>alfa1 (g1-g2-g3)</t>
  </si>
  <si>
    <t>d g2-g3</t>
  </si>
  <si>
    <t>d 3-5</t>
  </si>
  <si>
    <t>kąt skręcenia budynków</t>
  </si>
  <si>
    <t>Domiary:</t>
  </si>
  <si>
    <t>odcięta l</t>
  </si>
  <si>
    <t>punkty 2-3-5 w licu</t>
  </si>
  <si>
    <t>Współrzędne g3</t>
  </si>
  <si>
    <t>A g2-g1</t>
  </si>
  <si>
    <t>delta</t>
  </si>
  <si>
    <t>delta g2-g1</t>
  </si>
  <si>
    <t>rad</t>
  </si>
  <si>
    <t>grad</t>
  </si>
  <si>
    <t>dx</t>
  </si>
  <si>
    <t>dy</t>
  </si>
  <si>
    <t>Xg3</t>
  </si>
  <si>
    <t>Yg3</t>
  </si>
  <si>
    <t>Współrzędne 1 i 2</t>
  </si>
  <si>
    <t>A g2-g3</t>
  </si>
  <si>
    <t>d g1-g2</t>
  </si>
  <si>
    <t>cosA g2-g1</t>
  </si>
  <si>
    <t>sinA g2-g1</t>
  </si>
  <si>
    <t>dx g2-1</t>
  </si>
  <si>
    <t>dy g2-1</t>
  </si>
  <si>
    <t>rzędna h</t>
  </si>
  <si>
    <t>dx g2-2</t>
  </si>
  <si>
    <t>dy g2-2</t>
  </si>
  <si>
    <t>X</t>
  </si>
  <si>
    <t>Y</t>
  </si>
  <si>
    <t>delta 1-2</t>
  </si>
  <si>
    <t>d 1-2 kon</t>
  </si>
  <si>
    <t>A 1-2</t>
  </si>
  <si>
    <t>Współrzędne 3 i 4</t>
  </si>
  <si>
    <t>A 2-3 = A 1-4</t>
  </si>
  <si>
    <t>delta 2-3 i 3-4</t>
  </si>
  <si>
    <t>Kontrola</t>
  </si>
  <si>
    <t>d 3-4 obl</t>
  </si>
  <si>
    <t>Współrzędne 5</t>
  </si>
  <si>
    <t>dx 3-5</t>
  </si>
  <si>
    <t>dy 3-5</t>
  </si>
  <si>
    <t>A 3-2</t>
  </si>
  <si>
    <t>A 5-6=</t>
  </si>
  <si>
    <t>A5-6=A 8-7</t>
  </si>
  <si>
    <t>A 5-8 = A 6 -7</t>
  </si>
  <si>
    <t>Współrzędne 6,7,8</t>
  </si>
  <si>
    <t>d 5-6 i 8-7</t>
  </si>
  <si>
    <t>d 5-8 i 6-7</t>
  </si>
  <si>
    <t>przyrosty</t>
  </si>
  <si>
    <t>A3-2+100-kąt skręcenia+100</t>
  </si>
  <si>
    <t>g3</t>
  </si>
  <si>
    <t>Nr</t>
  </si>
  <si>
    <t>sinA</t>
  </si>
  <si>
    <t>cosA</t>
  </si>
  <si>
    <t>nr</t>
  </si>
  <si>
    <t>g2-1</t>
  </si>
  <si>
    <t>g2-2</t>
  </si>
  <si>
    <t>g2-3</t>
  </si>
  <si>
    <t>g2-4</t>
  </si>
  <si>
    <t>l</t>
  </si>
  <si>
    <t>h</t>
  </si>
  <si>
    <t>Domiary prostokątne do tyczenia</t>
  </si>
  <si>
    <t>Dane do wyniesienia metodą biegunową</t>
  </si>
  <si>
    <t>L (G2)</t>
  </si>
  <si>
    <t>P (Pn)</t>
  </si>
  <si>
    <t>kąt</t>
  </si>
  <si>
    <t>dxCL</t>
  </si>
  <si>
    <t>dyCL</t>
  </si>
  <si>
    <t>dxCP</t>
  </si>
  <si>
    <t>dyCP</t>
  </si>
  <si>
    <t>tg alfa</t>
  </si>
  <si>
    <t>alfa</t>
  </si>
  <si>
    <t>długość</t>
  </si>
  <si>
    <t>G3 - 5</t>
  </si>
  <si>
    <t>G3 - 6</t>
  </si>
  <si>
    <t>G3 - 7</t>
  </si>
  <si>
    <t>G3 - 8</t>
  </si>
  <si>
    <t>cel</t>
  </si>
  <si>
    <t>C (G3)</t>
  </si>
  <si>
    <t>Żółte pola można edytować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</si>
</sst>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0" fillId="0" borderId="5" xfId="0" applyBorder="1" applyProtection="1"/>
    <xf numFmtId="0" fontId="1" fillId="0" borderId="4" xfId="0" applyFont="1" applyBorder="1" applyProtection="1"/>
    <xf numFmtId="0" fontId="1" fillId="0" borderId="0" xfId="0" applyFont="1" applyBorder="1" applyProtection="1"/>
    <xf numFmtId="165" fontId="0" fillId="0" borderId="5" xfId="0" applyNumberFormat="1" applyBorder="1" applyProtection="1"/>
    <xf numFmtId="164" fontId="1" fillId="0" borderId="0" xfId="0" applyNumberFormat="1" applyFont="1" applyBorder="1" applyProtection="1"/>
    <xf numFmtId="0" fontId="1" fillId="0" borderId="4" xfId="0" applyFont="1" applyFill="1" applyBorder="1" applyProtection="1"/>
    <xf numFmtId="0" fontId="1" fillId="0" borderId="0" xfId="0" applyFont="1" applyFill="1" applyBorder="1" applyProtection="1"/>
    <xf numFmtId="2" fontId="1" fillId="0" borderId="0" xfId="0" applyNumberFormat="1" applyFont="1" applyFill="1" applyBorder="1" applyProtection="1"/>
    <xf numFmtId="0" fontId="1" fillId="0" borderId="6" xfId="0" applyFont="1" applyFill="1" applyBorder="1" applyProtection="1"/>
    <xf numFmtId="2" fontId="1" fillId="0" borderId="7" xfId="0" applyNumberFormat="1" applyFont="1" applyFill="1" applyBorder="1" applyProtection="1"/>
    <xf numFmtId="0" fontId="0" fillId="0" borderId="8" xfId="0" applyBorder="1" applyProtection="1"/>
    <xf numFmtId="0" fontId="0" fillId="0" borderId="1" xfId="0" applyBorder="1" applyProtection="1"/>
    <xf numFmtId="0" fontId="0" fillId="0" borderId="2" xfId="0" applyBorder="1" applyProtection="1"/>
    <xf numFmtId="0" fontId="1" fillId="0" borderId="5" xfId="0" applyFont="1" applyBorder="1" applyProtection="1"/>
    <xf numFmtId="164" fontId="1" fillId="0" borderId="5" xfId="0" applyNumberFormat="1" applyFont="1" applyBorder="1" applyProtection="1"/>
    <xf numFmtId="164" fontId="1" fillId="0" borderId="4" xfId="0" applyNumberFormat="1" applyFont="1" applyBorder="1" applyProtection="1"/>
    <xf numFmtId="164" fontId="1" fillId="0" borderId="6" xfId="0" applyNumberFormat="1" applyFont="1" applyBorder="1" applyProtection="1"/>
    <xf numFmtId="164" fontId="1" fillId="0" borderId="7" xfId="0" applyNumberFormat="1" applyFont="1" applyBorder="1" applyProtection="1"/>
    <xf numFmtId="0" fontId="1" fillId="0" borderId="7" xfId="0" applyFont="1" applyBorder="1" applyProtection="1"/>
    <xf numFmtId="0" fontId="0" fillId="0" borderId="7" xfId="0" applyBorder="1" applyProtection="1"/>
    <xf numFmtId="165" fontId="0" fillId="0" borderId="8" xfId="0" applyNumberFormat="1" applyBorder="1" applyProtection="1"/>
    <xf numFmtId="0" fontId="1" fillId="0" borderId="0" xfId="0" applyFont="1" applyProtection="1"/>
    <xf numFmtId="0" fontId="1" fillId="0" borderId="3" xfId="0" applyFont="1" applyBorder="1" applyProtection="1"/>
    <xf numFmtId="0" fontId="0" fillId="0" borderId="9" xfId="0" applyBorder="1" applyProtection="1"/>
    <xf numFmtId="0" fontId="0" fillId="0" borderId="9" xfId="0" applyBorder="1" applyAlignment="1" applyProtection="1">
      <alignment horizontal="center"/>
    </xf>
    <xf numFmtId="2" fontId="0" fillId="0" borderId="9" xfId="0" applyNumberFormat="1" applyBorder="1" applyProtection="1"/>
    <xf numFmtId="2" fontId="1" fillId="0" borderId="0" xfId="0" applyNumberFormat="1" applyFont="1" applyBorder="1" applyProtection="1"/>
    <xf numFmtId="2" fontId="1" fillId="0" borderId="5" xfId="0" applyNumberFormat="1" applyFont="1" applyBorder="1" applyProtection="1"/>
    <xf numFmtId="164" fontId="0" fillId="0" borderId="9" xfId="0" applyNumberFormat="1" applyBorder="1" applyProtection="1"/>
    <xf numFmtId="0" fontId="1" fillId="0" borderId="6" xfId="0" applyFont="1" applyBorder="1" applyProtection="1"/>
    <xf numFmtId="164" fontId="1" fillId="0" borderId="8" xfId="0" applyNumberFormat="1" applyFont="1" applyBorder="1" applyProtection="1"/>
    <xf numFmtId="164" fontId="0" fillId="0" borderId="0" xfId="0" applyNumberFormat="1" applyBorder="1" applyProtection="1"/>
    <xf numFmtId="2" fontId="0" fillId="0" borderId="0" xfId="0" applyNumberFormat="1" applyBorder="1" applyProtection="1"/>
    <xf numFmtId="2" fontId="0" fillId="0" borderId="5" xfId="0" applyNumberFormat="1" applyBorder="1" applyProtection="1"/>
    <xf numFmtId="2" fontId="1" fillId="0" borderId="7" xfId="0" applyNumberFormat="1" applyFont="1" applyBorder="1" applyProtection="1"/>
    <xf numFmtId="2" fontId="1" fillId="0" borderId="8" xfId="0" applyNumberFormat="1" applyFont="1" applyBorder="1" applyProtection="1"/>
    <xf numFmtId="0" fontId="0" fillId="2" borderId="2" xfId="0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165" fontId="0" fillId="0" borderId="0" xfId="0" applyNumberFormat="1" applyBorder="1" applyProtection="1"/>
    <xf numFmtId="0" fontId="0" fillId="0" borderId="6" xfId="0" applyBorder="1" applyProtection="1"/>
    <xf numFmtId="0" fontId="1" fillId="0" borderId="0" xfId="0" applyFont="1" applyFill="1" applyProtection="1"/>
    <xf numFmtId="0" fontId="2" fillId="0" borderId="1" xfId="0" applyFont="1" applyFill="1" applyBorder="1" applyProtection="1"/>
    <xf numFmtId="0" fontId="2" fillId="0" borderId="2" xfId="0" applyFont="1" applyFill="1" applyBorder="1" applyProtection="1"/>
    <xf numFmtId="0" fontId="2" fillId="0" borderId="3" xfId="0" applyFont="1" applyFill="1" applyBorder="1" applyProtection="1"/>
    <xf numFmtId="0" fontId="1" fillId="0" borderId="1" xfId="0" applyFont="1" applyFill="1" applyBorder="1" applyProtection="1"/>
    <xf numFmtId="0" fontId="1" fillId="0" borderId="2" xfId="0" applyFont="1" applyFill="1" applyBorder="1" applyProtection="1"/>
    <xf numFmtId="0" fontId="1" fillId="0" borderId="3" xfId="0" applyFont="1" applyFill="1" applyBorder="1" applyProtection="1"/>
    <xf numFmtId="0" fontId="2" fillId="0" borderId="4" xfId="0" applyFont="1" applyFill="1" applyBorder="1" applyProtection="1"/>
    <xf numFmtId="0" fontId="2" fillId="0" borderId="0" xfId="0" applyFont="1" applyFill="1" applyBorder="1" applyProtection="1"/>
    <xf numFmtId="0" fontId="2" fillId="0" borderId="5" xfId="0" applyFont="1" applyFill="1" applyBorder="1" applyProtection="1"/>
    <xf numFmtId="0" fontId="1" fillId="0" borderId="5" xfId="0" applyFont="1" applyFill="1" applyBorder="1" applyProtection="1"/>
    <xf numFmtId="165" fontId="2" fillId="0" borderId="5" xfId="0" applyNumberFormat="1" applyFont="1" applyFill="1" applyBorder="1" applyProtection="1"/>
    <xf numFmtId="164" fontId="1" fillId="0" borderId="0" xfId="0" applyNumberFormat="1" applyFont="1" applyFill="1" applyBorder="1" applyProtection="1"/>
    <xf numFmtId="164" fontId="1" fillId="0" borderId="5" xfId="0" applyNumberFormat="1" applyFont="1" applyFill="1" applyBorder="1" applyProtection="1"/>
    <xf numFmtId="164" fontId="1" fillId="0" borderId="7" xfId="0" applyNumberFormat="1" applyFont="1" applyFill="1" applyBorder="1" applyProtection="1"/>
    <xf numFmtId="164" fontId="1" fillId="0" borderId="8" xfId="0" applyNumberFormat="1" applyFont="1" applyFill="1" applyBorder="1" applyProtection="1"/>
    <xf numFmtId="165" fontId="1" fillId="0" borderId="0" xfId="0" applyNumberFormat="1" applyFont="1" applyFill="1" applyBorder="1" applyProtection="1"/>
    <xf numFmtId="0" fontId="1" fillId="0" borderId="7" xfId="0" applyFont="1" applyFill="1" applyBorder="1" applyProtection="1"/>
    <xf numFmtId="0" fontId="2" fillId="0" borderId="6" xfId="0" applyFont="1" applyFill="1" applyBorder="1" applyProtection="1"/>
    <xf numFmtId="0" fontId="2" fillId="0" borderId="7" xfId="0" applyFont="1" applyFill="1" applyBorder="1" applyProtection="1"/>
    <xf numFmtId="165" fontId="2" fillId="0" borderId="7" xfId="0" applyNumberFormat="1" applyFont="1" applyFill="1" applyBorder="1" applyProtection="1"/>
    <xf numFmtId="0" fontId="2" fillId="0" borderId="8" xfId="0" applyFont="1" applyFill="1" applyBorder="1" applyProtection="1"/>
    <xf numFmtId="0" fontId="1" fillId="0" borderId="8" xfId="0" applyFont="1" applyFill="1" applyBorder="1" applyProtection="1"/>
    <xf numFmtId="0" fontId="1" fillId="0" borderId="9" xfId="0" applyFont="1" applyBorder="1" applyProtection="1"/>
    <xf numFmtId="165" fontId="1" fillId="0" borderId="9" xfId="0" applyNumberFormat="1" applyFont="1" applyBorder="1" applyProtection="1"/>
    <xf numFmtId="2" fontId="1" fillId="0" borderId="9" xfId="0" applyNumberFormat="1" applyFont="1" applyBorder="1" applyProtection="1"/>
    <xf numFmtId="165" fontId="0" fillId="0" borderId="9" xfId="0" applyNumberFormat="1" applyBorder="1" applyProtection="1"/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"/>
    </xf>
    <xf numFmtId="2" fontId="1" fillId="0" borderId="5" xfId="0" applyNumberFormat="1" applyFont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" fillId="0" borderId="4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2" fontId="1" fillId="0" borderId="7" xfId="0" applyNumberFormat="1" applyFont="1" applyFill="1" applyBorder="1" applyAlignment="1" applyProtection="1">
      <alignment horizontal="center"/>
    </xf>
    <xf numFmtId="2" fontId="1" fillId="0" borderId="8" xfId="0" applyNumberFormat="1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0" fillId="2" borderId="0" xfId="0" applyFill="1" applyProtection="1"/>
    <xf numFmtId="0" fontId="0" fillId="2" borderId="1" xfId="0" applyFill="1" applyBorder="1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12" customWidth="1"/>
    <col min="4" max="4" width="10.5703125" bestFit="1" customWidth="1"/>
    <col min="6" max="6" width="12.85546875" customWidth="1"/>
    <col min="7" max="7" width="15.7109375" bestFit="1" customWidth="1"/>
    <col min="14" max="14" width="12.42578125" customWidth="1"/>
    <col min="17" max="18" width="9.7109375" customWidth="1"/>
  </cols>
  <sheetData>
    <row r="1" spans="1:23" x14ac:dyDescent="0.25">
      <c r="A1" s="4"/>
      <c r="B1" s="89" t="s">
        <v>86</v>
      </c>
      <c r="C1" s="89"/>
      <c r="D1" s="89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3" x14ac:dyDescent="0.25">
      <c r="A2" s="4"/>
      <c r="B2" s="90" t="s">
        <v>0</v>
      </c>
      <c r="C2" s="44" t="s">
        <v>7</v>
      </c>
      <c r="D2" s="44">
        <v>6</v>
      </c>
      <c r="E2" s="20"/>
      <c r="F2" s="20" t="s">
        <v>5</v>
      </c>
      <c r="G2" s="20"/>
      <c r="H2" s="5"/>
      <c r="I2" s="4"/>
      <c r="J2" s="75" t="s">
        <v>15</v>
      </c>
      <c r="K2" s="76"/>
      <c r="L2" s="5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3" x14ac:dyDescent="0.25">
      <c r="A3" s="4"/>
      <c r="B3" s="2"/>
      <c r="C3" s="3" t="s">
        <v>3</v>
      </c>
      <c r="D3" s="3" t="s">
        <v>4</v>
      </c>
      <c r="E3" s="7"/>
      <c r="F3" s="40">
        <v>19.600000000000001</v>
      </c>
      <c r="G3" s="7" t="s">
        <v>3</v>
      </c>
      <c r="H3" s="41">
        <v>11.3</v>
      </c>
      <c r="I3" s="4"/>
      <c r="J3" s="6"/>
      <c r="K3" s="7" t="s">
        <v>19</v>
      </c>
      <c r="L3" s="8" t="s">
        <v>20</v>
      </c>
      <c r="M3" s="4"/>
      <c r="N3" s="4"/>
      <c r="O3" s="4"/>
      <c r="P3" s="4"/>
      <c r="Q3" s="4"/>
      <c r="R3" s="4"/>
      <c r="S3" s="4"/>
      <c r="T3" s="4"/>
      <c r="U3" s="4"/>
      <c r="V3" s="4"/>
    </row>
    <row r="4" spans="1:23" x14ac:dyDescent="0.25">
      <c r="A4" s="4"/>
      <c r="B4" s="2" t="s">
        <v>1</v>
      </c>
      <c r="C4" s="45">
        <f>611+D2/100</f>
        <v>611.05999999999995</v>
      </c>
      <c r="D4" s="45">
        <f>357-D2/100</f>
        <v>356.94</v>
      </c>
      <c r="E4" s="7"/>
      <c r="F4" s="7" t="s">
        <v>6</v>
      </c>
      <c r="G4" s="7"/>
      <c r="H4" s="8"/>
      <c r="I4" s="4"/>
      <c r="J4" s="9" t="s">
        <v>16</v>
      </c>
      <c r="K4" s="10">
        <f>IF(ATAN2(C6,D6)&lt;0,ATAN2(C6,D6)+2*PI(),ATAN2(C6,D6))</f>
        <v>0.14664429623892822</v>
      </c>
      <c r="L4" s="11">
        <f>K4*200/PI()</f>
        <v>9.3356658490630657</v>
      </c>
      <c r="M4" s="4"/>
      <c r="N4" s="4"/>
      <c r="O4" s="4"/>
      <c r="P4" s="4"/>
      <c r="Q4" s="4"/>
      <c r="R4" s="4"/>
      <c r="S4" s="4"/>
      <c r="T4" s="4"/>
      <c r="U4" s="4"/>
      <c r="V4" s="4"/>
    </row>
    <row r="5" spans="1:23" x14ac:dyDescent="0.25">
      <c r="A5" s="4"/>
      <c r="B5" s="2" t="s">
        <v>2</v>
      </c>
      <c r="C5" s="45">
        <f>551-D2/100</f>
        <v>550.94000000000005</v>
      </c>
      <c r="D5" s="45">
        <f>348+D2/100</f>
        <v>348.06</v>
      </c>
      <c r="E5" s="7"/>
      <c r="F5" s="40">
        <v>15.5</v>
      </c>
      <c r="G5" s="7" t="s">
        <v>3</v>
      </c>
      <c r="H5" s="41">
        <v>14.1</v>
      </c>
      <c r="I5" s="4"/>
      <c r="J5" s="9" t="s">
        <v>26</v>
      </c>
      <c r="K5" s="10">
        <f>L5*PI()/200</f>
        <v>1.7399894043049655</v>
      </c>
      <c r="L5" s="11">
        <f>L4+D7</f>
        <v>110.77116584906307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3" x14ac:dyDescent="0.25">
      <c r="A6" s="4"/>
      <c r="B6" s="6" t="s">
        <v>18</v>
      </c>
      <c r="C6" s="40">
        <f>C4-C5</f>
        <v>60.119999999999891</v>
      </c>
      <c r="D6" s="40">
        <f>D4-D5</f>
        <v>8.8799999999999955</v>
      </c>
      <c r="E6" s="7"/>
      <c r="F6" s="7"/>
      <c r="G6" s="7"/>
      <c r="H6" s="8"/>
      <c r="I6" s="4"/>
      <c r="J6" s="9" t="s">
        <v>21</v>
      </c>
      <c r="K6" s="12">
        <f>D8*COS(K5)</f>
        <v>-22.319697321853578</v>
      </c>
      <c r="L6" s="8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3" x14ac:dyDescent="0.25">
      <c r="A7" s="4"/>
      <c r="B7" s="77" t="s">
        <v>8</v>
      </c>
      <c r="C7" s="78"/>
      <c r="D7" s="7">
        <v>101.4355</v>
      </c>
      <c r="E7" s="7"/>
      <c r="F7" s="7"/>
      <c r="G7" s="7"/>
      <c r="H7" s="8"/>
      <c r="I7" s="4"/>
      <c r="J7" s="9" t="s">
        <v>22</v>
      </c>
      <c r="K7" s="12">
        <f>D8*SIN(K5)</f>
        <v>130.65731365469307</v>
      </c>
      <c r="L7" s="8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3" x14ac:dyDescent="0.25">
      <c r="A8" s="4"/>
      <c r="B8" s="77" t="s">
        <v>9</v>
      </c>
      <c r="C8" s="78"/>
      <c r="D8" s="40">
        <v>132.55000000000001</v>
      </c>
      <c r="E8" s="7"/>
      <c r="F8" s="78" t="s">
        <v>14</v>
      </c>
      <c r="G8" s="78"/>
      <c r="H8" s="8"/>
      <c r="I8" s="4"/>
      <c r="J8" s="13"/>
      <c r="K8" s="14"/>
      <c r="L8" s="8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3" x14ac:dyDescent="0.25">
      <c r="A9" s="4"/>
      <c r="B9" s="77" t="s">
        <v>10</v>
      </c>
      <c r="C9" s="78"/>
      <c r="D9" s="40">
        <v>6</v>
      </c>
      <c r="E9" s="7"/>
      <c r="F9" s="7"/>
      <c r="G9" s="7"/>
      <c r="H9" s="8"/>
      <c r="I9" s="4"/>
      <c r="J9" s="13" t="s">
        <v>23</v>
      </c>
      <c r="K9" s="15">
        <f>C5+K6</f>
        <v>528.62030267814646</v>
      </c>
      <c r="L9" s="8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3" x14ac:dyDescent="0.25">
      <c r="A10" s="4"/>
      <c r="B10" s="77" t="s">
        <v>27</v>
      </c>
      <c r="C10" s="78"/>
      <c r="D10" s="40">
        <f>SQRT(C6^2+D6^2)</f>
        <v>60.772269992159963</v>
      </c>
      <c r="E10" s="7"/>
      <c r="F10" s="7"/>
      <c r="G10" s="7"/>
      <c r="H10" s="8"/>
      <c r="I10" s="4"/>
      <c r="J10" s="16" t="s">
        <v>24</v>
      </c>
      <c r="K10" s="17">
        <f>D5+K7</f>
        <v>478.71731365469304</v>
      </c>
      <c r="L10" s="18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x14ac:dyDescent="0.25">
      <c r="A11" s="4"/>
      <c r="B11" s="77" t="s">
        <v>11</v>
      </c>
      <c r="C11" s="78"/>
      <c r="D11" s="46">
        <v>70</v>
      </c>
      <c r="E11" s="7"/>
      <c r="F11" s="7"/>
      <c r="G11" s="7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"/>
    </row>
    <row r="12" spans="1:23" x14ac:dyDescent="0.25">
      <c r="A12" s="4"/>
      <c r="B12" s="6"/>
      <c r="C12" s="7"/>
      <c r="D12" s="7"/>
      <c r="E12" s="7"/>
      <c r="F12" s="7"/>
      <c r="G12" s="7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1"/>
    </row>
    <row r="13" spans="1:23" x14ac:dyDescent="0.25">
      <c r="A13" s="4"/>
      <c r="B13" s="6" t="s">
        <v>12</v>
      </c>
      <c r="C13" s="7" t="s">
        <v>13</v>
      </c>
      <c r="D13" s="7" t="s">
        <v>32</v>
      </c>
      <c r="E13" s="7"/>
      <c r="F13" s="7"/>
      <c r="G13" s="7"/>
      <c r="H13" s="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1"/>
    </row>
    <row r="14" spans="1:23" x14ac:dyDescent="0.25">
      <c r="A14" s="4"/>
      <c r="B14" s="6">
        <v>1</v>
      </c>
      <c r="C14" s="7">
        <v>31.13</v>
      </c>
      <c r="D14" s="7">
        <v>13.15</v>
      </c>
      <c r="E14" s="7"/>
      <c r="F14" s="7"/>
      <c r="G14" s="7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"/>
    </row>
    <row r="15" spans="1:23" x14ac:dyDescent="0.25">
      <c r="A15" s="4"/>
      <c r="B15" s="47">
        <v>2</v>
      </c>
      <c r="C15" s="27">
        <v>50.68</v>
      </c>
      <c r="D15" s="27">
        <v>14.65</v>
      </c>
      <c r="E15" s="27"/>
      <c r="F15" s="27"/>
      <c r="G15" s="27"/>
      <c r="H15" s="1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</row>
    <row r="16" spans="1:23" x14ac:dyDescent="0.25">
      <c r="A16" s="4"/>
      <c r="B16" s="4"/>
      <c r="C16" s="4"/>
      <c r="D16" s="4"/>
      <c r="E16" s="4"/>
      <c r="F16" s="4"/>
      <c r="G16" s="4"/>
      <c r="H16" s="4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"/>
      <c r="T16" s="4"/>
      <c r="U16" s="4"/>
      <c r="V16" s="4"/>
      <c r="W16" s="1"/>
    </row>
    <row r="17" spans="1:23" x14ac:dyDescent="0.25">
      <c r="A17" s="4"/>
      <c r="B17" s="19" t="s">
        <v>25</v>
      </c>
      <c r="C17" s="20"/>
      <c r="D17" s="20"/>
      <c r="E17" s="20"/>
      <c r="F17" s="20"/>
      <c r="G17" s="5"/>
      <c r="H17" s="4"/>
      <c r="I17" s="49" t="s">
        <v>40</v>
      </c>
      <c r="J17" s="50"/>
      <c r="K17" s="50"/>
      <c r="L17" s="51"/>
      <c r="M17" s="48"/>
      <c r="N17" s="52" t="s">
        <v>45</v>
      </c>
      <c r="O17" s="53"/>
      <c r="P17" s="54"/>
      <c r="Q17" s="48"/>
      <c r="R17" s="48"/>
      <c r="S17" s="4"/>
      <c r="T17" s="4"/>
      <c r="U17" s="4"/>
      <c r="V17" s="4"/>
      <c r="W17" s="1"/>
    </row>
    <row r="18" spans="1:23" x14ac:dyDescent="0.25">
      <c r="A18" s="4"/>
      <c r="B18" s="9" t="s">
        <v>28</v>
      </c>
      <c r="C18" s="10">
        <f>C6/D10</f>
        <v>0.98926697995246482</v>
      </c>
      <c r="D18" s="10"/>
      <c r="E18" s="10"/>
      <c r="F18" s="10" t="s">
        <v>35</v>
      </c>
      <c r="G18" s="21" t="s">
        <v>36</v>
      </c>
      <c r="H18" s="4"/>
      <c r="I18" s="55"/>
      <c r="J18" s="56"/>
      <c r="K18" s="56" t="s">
        <v>19</v>
      </c>
      <c r="L18" s="57" t="s">
        <v>20</v>
      </c>
      <c r="M18" s="48"/>
      <c r="N18" s="13" t="s">
        <v>46</v>
      </c>
      <c r="O18" s="14">
        <f>COS(K19)*D9</f>
        <v>-1.3282288118042191</v>
      </c>
      <c r="P18" s="58"/>
      <c r="Q18" s="48"/>
      <c r="R18" s="48"/>
      <c r="S18" s="4"/>
      <c r="T18" s="4"/>
      <c r="U18" s="4"/>
      <c r="V18" s="4"/>
      <c r="W18" s="1"/>
    </row>
    <row r="19" spans="1:23" x14ac:dyDescent="0.25">
      <c r="A19" s="4"/>
      <c r="B19" s="9" t="s">
        <v>29</v>
      </c>
      <c r="C19" s="10">
        <f>D6/D10</f>
        <v>0.146119274483997</v>
      </c>
      <c r="D19" s="10"/>
      <c r="E19" s="10">
        <v>1</v>
      </c>
      <c r="F19" s="12">
        <f>C5+B22</f>
        <v>579.81441262645569</v>
      </c>
      <c r="G19" s="22">
        <f>D5+C22</f>
        <v>365.61755380106172</v>
      </c>
      <c r="H19" s="4"/>
      <c r="I19" s="81" t="s">
        <v>41</v>
      </c>
      <c r="J19" s="82"/>
      <c r="K19" s="56">
        <f>L19*PI()/200</f>
        <v>1.7940169344117112</v>
      </c>
      <c r="L19" s="59">
        <f>G25+100</f>
        <v>114.21066524087698</v>
      </c>
      <c r="M19" s="48"/>
      <c r="N19" s="13" t="s">
        <v>47</v>
      </c>
      <c r="O19" s="14">
        <f>SIN(K19)*D9</f>
        <v>5.8511373444393824</v>
      </c>
      <c r="P19" s="58"/>
      <c r="Q19" s="48"/>
      <c r="R19" s="48"/>
      <c r="S19" s="4"/>
      <c r="T19" s="4"/>
      <c r="U19" s="4"/>
      <c r="V19" s="4"/>
      <c r="W19" s="1"/>
    </row>
    <row r="20" spans="1:23" x14ac:dyDescent="0.25">
      <c r="A20" s="4"/>
      <c r="B20" s="9"/>
      <c r="C20" s="10"/>
      <c r="D20" s="10"/>
      <c r="E20" s="10">
        <v>2</v>
      </c>
      <c r="F20" s="12">
        <f>C5+B25</f>
        <v>598.93540317280042</v>
      </c>
      <c r="G20" s="22">
        <f>D5+C25</f>
        <v>369.95808608715259</v>
      </c>
      <c r="H20" s="4"/>
      <c r="I20" s="55"/>
      <c r="J20" s="56"/>
      <c r="K20" s="56"/>
      <c r="L20" s="57"/>
      <c r="M20" s="48"/>
      <c r="N20" s="13"/>
      <c r="O20" s="14"/>
      <c r="P20" s="58"/>
      <c r="Q20" s="48"/>
      <c r="R20" s="48"/>
      <c r="S20" s="4"/>
      <c r="T20" s="4"/>
      <c r="U20" s="4"/>
      <c r="V20" s="4"/>
      <c r="W20" s="1"/>
    </row>
    <row r="21" spans="1:23" x14ac:dyDescent="0.25">
      <c r="A21" s="4"/>
      <c r="B21" s="9" t="s">
        <v>30</v>
      </c>
      <c r="C21" s="10" t="s">
        <v>31</v>
      </c>
      <c r="D21" s="10"/>
      <c r="E21" s="10" t="s">
        <v>37</v>
      </c>
      <c r="F21" s="12">
        <f>F20-F19</f>
        <v>19.120990546344729</v>
      </c>
      <c r="G21" s="22">
        <f>G20-G19</f>
        <v>4.3405322860908768</v>
      </c>
      <c r="H21" s="4"/>
      <c r="I21" s="13"/>
      <c r="J21" s="14"/>
      <c r="K21" s="14" t="s">
        <v>3</v>
      </c>
      <c r="L21" s="58" t="s">
        <v>4</v>
      </c>
      <c r="M21" s="48"/>
      <c r="N21" s="13"/>
      <c r="O21" s="14" t="s">
        <v>35</v>
      </c>
      <c r="P21" s="58" t="s">
        <v>36</v>
      </c>
      <c r="Q21" s="48"/>
      <c r="R21" s="48"/>
      <c r="S21" s="4"/>
      <c r="T21" s="4"/>
      <c r="U21" s="4"/>
      <c r="V21" s="4"/>
      <c r="W21" s="1"/>
    </row>
    <row r="22" spans="1:23" x14ac:dyDescent="0.25">
      <c r="A22" s="4"/>
      <c r="B22" s="23">
        <f>C14*C18-D14*C19</f>
        <v>28.874412626455669</v>
      </c>
      <c r="C22" s="12">
        <f>C14*C19+D14*C18</f>
        <v>17.55755380106174</v>
      </c>
      <c r="D22" s="10"/>
      <c r="E22" s="10" t="s">
        <v>38</v>
      </c>
      <c r="F22" s="79">
        <f>SQRT(F21^2+G21^2)</f>
        <v>19.607460314890396</v>
      </c>
      <c r="G22" s="80"/>
      <c r="H22" s="4"/>
      <c r="I22" s="83" t="s">
        <v>42</v>
      </c>
      <c r="J22" s="84"/>
      <c r="K22" s="60">
        <f>H3*COS(K19)</f>
        <v>-2.5014975955646128</v>
      </c>
      <c r="L22" s="61">
        <f>H3*SIN(K19)</f>
        <v>11.019641998694171</v>
      </c>
      <c r="M22" s="48"/>
      <c r="N22" s="16">
        <v>5</v>
      </c>
      <c r="O22" s="62">
        <f>K24+O18</f>
        <v>595.10567676543155</v>
      </c>
      <c r="P22" s="63">
        <f>L24+O19</f>
        <v>386.82886543028616</v>
      </c>
      <c r="Q22" s="48"/>
      <c r="R22" s="48"/>
      <c r="S22" s="4"/>
      <c r="T22" s="4"/>
      <c r="U22" s="4"/>
      <c r="V22" s="4"/>
      <c r="W22" s="1"/>
    </row>
    <row r="23" spans="1:23" x14ac:dyDescent="0.25">
      <c r="A23" s="4"/>
      <c r="B23" s="9"/>
      <c r="C23" s="10"/>
      <c r="D23" s="10"/>
      <c r="E23" s="10"/>
      <c r="F23" s="10"/>
      <c r="G23" s="21"/>
      <c r="H23" s="4"/>
      <c r="I23" s="13"/>
      <c r="J23" s="14"/>
      <c r="K23" s="14" t="s">
        <v>3</v>
      </c>
      <c r="L23" s="58" t="s">
        <v>4</v>
      </c>
      <c r="M23" s="48"/>
      <c r="N23" s="48"/>
      <c r="O23" s="48"/>
      <c r="P23" s="48"/>
      <c r="Q23" s="48"/>
      <c r="R23" s="48"/>
      <c r="S23" s="4"/>
      <c r="T23" s="4"/>
      <c r="U23" s="4"/>
      <c r="V23" s="4"/>
      <c r="W23" s="1"/>
    </row>
    <row r="24" spans="1:23" x14ac:dyDescent="0.25">
      <c r="A24" s="4"/>
      <c r="B24" s="9" t="s">
        <v>33</v>
      </c>
      <c r="C24" s="10" t="s">
        <v>34</v>
      </c>
      <c r="D24" s="10"/>
      <c r="E24" s="7"/>
      <c r="F24" s="7" t="s">
        <v>19</v>
      </c>
      <c r="G24" s="8" t="s">
        <v>20</v>
      </c>
      <c r="H24" s="4"/>
      <c r="I24" s="13"/>
      <c r="J24" s="14">
        <v>3</v>
      </c>
      <c r="K24" s="60">
        <f>F20+K22</f>
        <v>596.43390557723581</v>
      </c>
      <c r="L24" s="61">
        <f>G20+L22</f>
        <v>380.97772808584676</v>
      </c>
      <c r="M24" s="48"/>
      <c r="N24" s="52" t="s">
        <v>49</v>
      </c>
      <c r="O24" s="53" t="s">
        <v>56</v>
      </c>
      <c r="P24" s="53"/>
      <c r="Q24" s="54"/>
      <c r="R24" s="48"/>
      <c r="S24" s="4"/>
      <c r="T24" s="4"/>
      <c r="U24" s="4"/>
      <c r="V24" s="4"/>
      <c r="W24" s="1"/>
    </row>
    <row r="25" spans="1:23" x14ac:dyDescent="0.25">
      <c r="A25" s="4"/>
      <c r="B25" s="24">
        <f>C15*C18-D15*C19</f>
        <v>47.995403172800366</v>
      </c>
      <c r="C25" s="25">
        <f>C15*C19+D15*C18</f>
        <v>21.898086087152578</v>
      </c>
      <c r="D25" s="26"/>
      <c r="E25" s="27" t="s">
        <v>39</v>
      </c>
      <c r="F25" s="27">
        <f>IF(ATAN2(F21,G21)&lt;0,ATAN2(F21,G21)+2*PI(),ATAN2(F21,G21))</f>
        <v>0.22322060761681464</v>
      </c>
      <c r="G25" s="28">
        <f>F25*200/PI()</f>
        <v>14.210665240876972</v>
      </c>
      <c r="H25" s="4"/>
      <c r="I25" s="13"/>
      <c r="J25" s="14">
        <v>4</v>
      </c>
      <c r="K25" s="60">
        <f>F19+K22</f>
        <v>577.31291503089108</v>
      </c>
      <c r="L25" s="61">
        <f>G19+L22</f>
        <v>376.63719579975589</v>
      </c>
      <c r="M25" s="48"/>
      <c r="N25" s="13" t="s">
        <v>48</v>
      </c>
      <c r="O25" s="14">
        <f>P25*PI()/200</f>
        <v>4.9356095880015047</v>
      </c>
      <c r="P25" s="14">
        <f>IF(L19+200&lt;400,L19+200,L19-200)</f>
        <v>314.21066524087701</v>
      </c>
      <c r="Q25" s="58"/>
      <c r="R25" s="48"/>
      <c r="S25" s="4"/>
      <c r="T25" s="4"/>
      <c r="U25" s="4"/>
      <c r="V25" s="4"/>
      <c r="W25" s="1"/>
    </row>
    <row r="26" spans="1:23" x14ac:dyDescent="0.25">
      <c r="A26" s="4"/>
      <c r="B26" s="4"/>
      <c r="C26" s="4"/>
      <c r="D26" s="4"/>
      <c r="E26" s="4"/>
      <c r="F26" s="4"/>
      <c r="G26" s="4"/>
      <c r="H26" s="4"/>
      <c r="I26" s="13"/>
      <c r="J26" s="14" t="s">
        <v>17</v>
      </c>
      <c r="K26" s="60">
        <f>K25-K24</f>
        <v>-19.120990546344729</v>
      </c>
      <c r="L26" s="61">
        <f>L25-L24</f>
        <v>-4.3405322860908768</v>
      </c>
      <c r="M26" s="48"/>
      <c r="N26" s="13" t="s">
        <v>50</v>
      </c>
      <c r="O26" s="14">
        <f>P26*PI()/200</f>
        <v>0.69445950565528403</v>
      </c>
      <c r="P26" s="64">
        <f>IF(P25+100-D11+100&lt;400,P25+100-D11+100,P25+100-D11+100-400)</f>
        <v>44.210665240877006</v>
      </c>
      <c r="Q26" s="58"/>
      <c r="R26" s="48"/>
      <c r="S26" s="4"/>
      <c r="T26" s="4"/>
      <c r="U26" s="4"/>
      <c r="V26" s="4"/>
      <c r="W26" s="1"/>
    </row>
    <row r="27" spans="1:23" x14ac:dyDescent="0.25">
      <c r="A27" s="4"/>
      <c r="B27" s="4"/>
      <c r="C27" s="4"/>
      <c r="D27" s="4"/>
      <c r="E27" s="4"/>
      <c r="F27" s="4"/>
      <c r="G27" s="4"/>
      <c r="H27" s="4"/>
      <c r="I27" s="16" t="s">
        <v>43</v>
      </c>
      <c r="J27" s="65" t="s">
        <v>44</v>
      </c>
      <c r="K27" s="85">
        <f>SQRT(K26^2+L26^2)</f>
        <v>19.607460314890396</v>
      </c>
      <c r="L27" s="86"/>
      <c r="M27" s="48"/>
      <c r="N27" s="66" t="s">
        <v>51</v>
      </c>
      <c r="O27" s="67">
        <f>P27*PI()/200</f>
        <v>2.2652558324501806</v>
      </c>
      <c r="P27" s="68">
        <f>P26+100</f>
        <v>144.21066524087701</v>
      </c>
      <c r="Q27" s="69"/>
      <c r="R27" s="48"/>
      <c r="S27" s="4"/>
      <c r="T27" s="4"/>
      <c r="U27" s="4"/>
      <c r="V27" s="4"/>
      <c r="W27" s="1"/>
    </row>
    <row r="28" spans="1:23" x14ac:dyDescent="0.25">
      <c r="A28" s="29"/>
      <c r="B28" s="29"/>
      <c r="C28" s="29"/>
      <c r="D28" s="29"/>
      <c r="E28" s="4"/>
      <c r="F28" s="4"/>
      <c r="G28" s="4"/>
      <c r="H28" s="4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"/>
      <c r="T28" s="4"/>
      <c r="U28" s="4"/>
      <c r="V28" s="4"/>
      <c r="W28" s="1"/>
    </row>
    <row r="29" spans="1:23" x14ac:dyDescent="0.25">
      <c r="A29" s="29"/>
      <c r="B29" s="87" t="s">
        <v>52</v>
      </c>
      <c r="C29" s="88"/>
      <c r="D29" s="30"/>
      <c r="E29" s="4"/>
      <c r="F29" s="31" t="s">
        <v>58</v>
      </c>
      <c r="G29" s="31" t="s">
        <v>35</v>
      </c>
      <c r="H29" s="31" t="s">
        <v>36</v>
      </c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"/>
      <c r="T29" s="4"/>
      <c r="U29" s="4"/>
      <c r="V29" s="4"/>
      <c r="W29" s="1"/>
    </row>
    <row r="30" spans="1:23" x14ac:dyDescent="0.25">
      <c r="A30" s="29"/>
      <c r="B30" s="9" t="s">
        <v>55</v>
      </c>
      <c r="C30" s="10" t="s">
        <v>3</v>
      </c>
      <c r="D30" s="21" t="s">
        <v>4</v>
      </c>
      <c r="E30" s="4"/>
      <c r="F30" s="32" t="s">
        <v>1</v>
      </c>
      <c r="G30" s="33">
        <f>C4</f>
        <v>611.05999999999995</v>
      </c>
      <c r="H30" s="33">
        <f>D4</f>
        <v>356.94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"/>
    </row>
    <row r="31" spans="1:23" x14ac:dyDescent="0.25">
      <c r="A31" s="29"/>
      <c r="B31" s="9" t="s">
        <v>53</v>
      </c>
      <c r="C31" s="34">
        <f>COS(O26)*F5</f>
        <v>11.910195571593755</v>
      </c>
      <c r="D31" s="35">
        <f>SIN(O26)*F5</f>
        <v>9.9195383686131535</v>
      </c>
      <c r="E31" s="4"/>
      <c r="F31" s="32" t="s">
        <v>2</v>
      </c>
      <c r="G31" s="33">
        <f>C5</f>
        <v>550.94000000000005</v>
      </c>
      <c r="H31" s="33">
        <f>D5</f>
        <v>348.06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"/>
    </row>
    <row r="32" spans="1:23" x14ac:dyDescent="0.25">
      <c r="A32" s="29"/>
      <c r="B32" s="9" t="s">
        <v>54</v>
      </c>
      <c r="C32" s="34">
        <f>COS(O27)*H5</f>
        <v>-9.0235800643513198</v>
      </c>
      <c r="D32" s="35">
        <f>SIN(O27)*H5</f>
        <v>10.834435971578836</v>
      </c>
      <c r="E32" s="4"/>
      <c r="F32" s="32" t="s">
        <v>57</v>
      </c>
      <c r="G32" s="33">
        <f>K9</f>
        <v>528.62030267814646</v>
      </c>
      <c r="H32" s="33">
        <f>K10</f>
        <v>478.71731365469304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1"/>
    </row>
    <row r="33" spans="1:23" x14ac:dyDescent="0.25">
      <c r="A33" s="29"/>
      <c r="B33" s="9"/>
      <c r="C33" s="34"/>
      <c r="D33" s="35"/>
      <c r="E33" s="4"/>
      <c r="F33" s="32">
        <v>1</v>
      </c>
      <c r="G33" s="36">
        <f>F19</f>
        <v>579.81441262645569</v>
      </c>
      <c r="H33" s="36">
        <f>G19</f>
        <v>365.61755380106172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"/>
    </row>
    <row r="34" spans="1:23" x14ac:dyDescent="0.25">
      <c r="A34" s="29"/>
      <c r="B34" s="9"/>
      <c r="C34" s="10" t="s">
        <v>3</v>
      </c>
      <c r="D34" s="21" t="s">
        <v>4</v>
      </c>
      <c r="E34" s="4"/>
      <c r="F34" s="32">
        <v>2</v>
      </c>
      <c r="G34" s="36">
        <f>F20</f>
        <v>598.93540317280042</v>
      </c>
      <c r="H34" s="36">
        <f>G20</f>
        <v>369.95808608715259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"/>
    </row>
    <row r="35" spans="1:23" x14ac:dyDescent="0.25">
      <c r="A35" s="29"/>
      <c r="B35" s="9">
        <v>5</v>
      </c>
      <c r="C35" s="12">
        <f>O22</f>
        <v>595.10567676543155</v>
      </c>
      <c r="D35" s="22">
        <f>P22</f>
        <v>386.82886543028616</v>
      </c>
      <c r="E35" s="4"/>
      <c r="F35" s="32">
        <v>3</v>
      </c>
      <c r="G35" s="36">
        <f>K24</f>
        <v>596.43390557723581</v>
      </c>
      <c r="H35" s="36">
        <f>L24</f>
        <v>380.97772808584676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"/>
    </row>
    <row r="36" spans="1:23" x14ac:dyDescent="0.25">
      <c r="A36" s="29"/>
      <c r="B36" s="9">
        <v>6</v>
      </c>
      <c r="C36" s="12">
        <f>O22+C31</f>
        <v>607.01587233702526</v>
      </c>
      <c r="D36" s="22">
        <f>P22+D31</f>
        <v>396.74840379889929</v>
      </c>
      <c r="E36" s="4"/>
      <c r="F36" s="32">
        <v>4</v>
      </c>
      <c r="G36" s="36">
        <f>K25</f>
        <v>577.31291503089108</v>
      </c>
      <c r="H36" s="36">
        <f>L25</f>
        <v>376.63719579975589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1"/>
    </row>
    <row r="37" spans="1:23" x14ac:dyDescent="0.25">
      <c r="A37" s="29"/>
      <c r="B37" s="9">
        <v>7</v>
      </c>
      <c r="C37" s="12">
        <f>C38+C31</f>
        <v>597.99229227267392</v>
      </c>
      <c r="D37" s="22">
        <f>D38+D31</f>
        <v>407.58283977047813</v>
      </c>
      <c r="E37" s="4"/>
      <c r="F37" s="32">
        <v>5</v>
      </c>
      <c r="G37" s="36">
        <f t="shared" ref="G37:H40" si="0">C35</f>
        <v>595.10567676543155</v>
      </c>
      <c r="H37" s="36">
        <f t="shared" si="0"/>
        <v>386.82886543028616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"/>
    </row>
    <row r="38" spans="1:23" x14ac:dyDescent="0.25">
      <c r="A38" s="29"/>
      <c r="B38" s="37">
        <v>8</v>
      </c>
      <c r="C38" s="25">
        <f>O22+C32</f>
        <v>586.08209670108022</v>
      </c>
      <c r="D38" s="38">
        <f>P22+D32</f>
        <v>397.663301401865</v>
      </c>
      <c r="E38" s="4"/>
      <c r="F38" s="32">
        <v>6</v>
      </c>
      <c r="G38" s="36">
        <f t="shared" si="0"/>
        <v>607.01587233702526</v>
      </c>
      <c r="H38" s="36">
        <f t="shared" si="0"/>
        <v>396.74840379889929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1"/>
    </row>
    <row r="39" spans="1:23" x14ac:dyDescent="0.25">
      <c r="A39" s="29"/>
      <c r="B39" s="29"/>
      <c r="C39" s="29"/>
      <c r="D39" s="29"/>
      <c r="E39" s="4"/>
      <c r="F39" s="32">
        <v>7</v>
      </c>
      <c r="G39" s="36">
        <f t="shared" si="0"/>
        <v>597.99229227267392</v>
      </c>
      <c r="H39" s="36">
        <f t="shared" si="0"/>
        <v>407.58283977047813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1"/>
    </row>
    <row r="40" spans="1:23" x14ac:dyDescent="0.25">
      <c r="A40" s="29"/>
      <c r="B40" s="29"/>
      <c r="C40" s="29"/>
      <c r="D40" s="29"/>
      <c r="E40" s="4"/>
      <c r="F40" s="32">
        <v>8</v>
      </c>
      <c r="G40" s="36">
        <f t="shared" si="0"/>
        <v>586.08209670108022</v>
      </c>
      <c r="H40" s="36">
        <f t="shared" si="0"/>
        <v>397.663301401865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1"/>
    </row>
    <row r="41" spans="1:2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1"/>
    </row>
    <row r="42" spans="1:2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1"/>
    </row>
    <row r="43" spans="1:23" x14ac:dyDescent="0.25">
      <c r="A43" s="4"/>
      <c r="B43" s="19" t="s">
        <v>68</v>
      </c>
      <c r="C43" s="20"/>
      <c r="D43" s="20"/>
      <c r="E43" s="20"/>
      <c r="F43" s="5"/>
      <c r="G43" s="4"/>
      <c r="H43" s="4"/>
      <c r="I43" s="52" t="s">
        <v>69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4"/>
      <c r="W43" s="1"/>
    </row>
    <row r="44" spans="1:23" x14ac:dyDescent="0.25">
      <c r="A44" s="4"/>
      <c r="B44" s="6" t="s">
        <v>59</v>
      </c>
      <c r="C44" s="7">
        <f>C19</f>
        <v>0.146119274483997</v>
      </c>
      <c r="D44" s="7"/>
      <c r="E44" s="7"/>
      <c r="F44" s="8"/>
      <c r="G44" s="4"/>
      <c r="H44" s="4"/>
      <c r="I44" s="13" t="s">
        <v>72</v>
      </c>
      <c r="J44" s="84" t="s">
        <v>70</v>
      </c>
      <c r="K44" s="84"/>
      <c r="L44" s="84" t="s">
        <v>85</v>
      </c>
      <c r="M44" s="84"/>
      <c r="N44" s="84" t="s">
        <v>71</v>
      </c>
      <c r="O44" s="84"/>
      <c r="P44" s="14"/>
      <c r="Q44" s="14"/>
      <c r="R44" s="14"/>
      <c r="S44" s="14"/>
      <c r="T44" s="14"/>
      <c r="U44" s="14"/>
      <c r="V44" s="58"/>
      <c r="W44" s="1"/>
    </row>
    <row r="45" spans="1:23" x14ac:dyDescent="0.25">
      <c r="A45" s="4"/>
      <c r="B45" s="6" t="s">
        <v>60</v>
      </c>
      <c r="C45" s="7">
        <f>C18</f>
        <v>0.98926697995246482</v>
      </c>
      <c r="D45" s="7"/>
      <c r="E45" s="7"/>
      <c r="F45" s="8"/>
      <c r="G45" s="4"/>
      <c r="H45" s="4"/>
      <c r="I45" s="13"/>
      <c r="J45" s="14" t="s">
        <v>35</v>
      </c>
      <c r="K45" s="14" t="s">
        <v>36</v>
      </c>
      <c r="L45" s="14" t="s">
        <v>35</v>
      </c>
      <c r="M45" s="14" t="s">
        <v>36</v>
      </c>
      <c r="N45" s="14" t="s">
        <v>35</v>
      </c>
      <c r="O45" s="14" t="s">
        <v>36</v>
      </c>
      <c r="P45" s="14" t="s">
        <v>73</v>
      </c>
      <c r="Q45" s="14" t="s">
        <v>74</v>
      </c>
      <c r="R45" s="14" t="s">
        <v>75</v>
      </c>
      <c r="S45" s="14" t="s">
        <v>76</v>
      </c>
      <c r="T45" s="14" t="s">
        <v>77</v>
      </c>
      <c r="U45" s="14" t="s">
        <v>78</v>
      </c>
      <c r="V45" s="58" t="s">
        <v>78</v>
      </c>
      <c r="W45" s="1"/>
    </row>
    <row r="46" spans="1:23" x14ac:dyDescent="0.25">
      <c r="A46" s="4"/>
      <c r="B46" s="6"/>
      <c r="C46" s="7"/>
      <c r="D46" s="7"/>
      <c r="E46" s="7"/>
      <c r="F46" s="8"/>
      <c r="G46" s="4"/>
      <c r="H46" s="4"/>
      <c r="I46" s="13">
        <v>5</v>
      </c>
      <c r="J46" s="15">
        <f>$G$31</f>
        <v>550.94000000000005</v>
      </c>
      <c r="K46" s="15">
        <f>$H$31</f>
        <v>348.06</v>
      </c>
      <c r="L46" s="15">
        <f>$G$32</f>
        <v>528.62030267814646</v>
      </c>
      <c r="M46" s="15">
        <f>$H$32</f>
        <v>478.71731365469304</v>
      </c>
      <c r="N46" s="60">
        <f t="shared" ref="N46:O49" si="1">G37</f>
        <v>595.10567676543155</v>
      </c>
      <c r="O46" s="60">
        <f t="shared" si="1"/>
        <v>386.82886543028616</v>
      </c>
      <c r="P46" s="15">
        <f>J46-L46</f>
        <v>22.319697321853596</v>
      </c>
      <c r="Q46" s="15">
        <f>K46-M46</f>
        <v>-130.65731365469304</v>
      </c>
      <c r="R46" s="15">
        <f>N46-L46</f>
        <v>66.485374087285095</v>
      </c>
      <c r="S46" s="15">
        <f>O46-M46</f>
        <v>-91.888448224406886</v>
      </c>
      <c r="T46" s="14">
        <f>(P46*S46-R46*Q46)/(P46*R46+Q46*S46)</f>
        <v>0.49191705309230555</v>
      </c>
      <c r="U46" s="14">
        <f>ATAN(T46)*200/PI()</f>
        <v>29.103732926843225</v>
      </c>
      <c r="V46" s="58">
        <f>IF(U46&lt;0,U46+400,U46)</f>
        <v>29.103732926843225</v>
      </c>
      <c r="W46" s="1"/>
    </row>
    <row r="47" spans="1:23" x14ac:dyDescent="0.25">
      <c r="A47" s="4"/>
      <c r="B47" s="6" t="s">
        <v>61</v>
      </c>
      <c r="C47" s="7" t="s">
        <v>21</v>
      </c>
      <c r="D47" s="7" t="s">
        <v>22</v>
      </c>
      <c r="E47" s="7" t="s">
        <v>66</v>
      </c>
      <c r="F47" s="8" t="s">
        <v>67</v>
      </c>
      <c r="G47" s="4"/>
      <c r="H47" s="4"/>
      <c r="I47" s="13">
        <v>6</v>
      </c>
      <c r="J47" s="15">
        <f t="shared" ref="J47:J49" si="2">$G$31</f>
        <v>550.94000000000005</v>
      </c>
      <c r="K47" s="15">
        <f t="shared" ref="K47:K49" si="3">$H$31</f>
        <v>348.06</v>
      </c>
      <c r="L47" s="15">
        <f t="shared" ref="L47:L49" si="4">$G$32</f>
        <v>528.62030267814646</v>
      </c>
      <c r="M47" s="15">
        <f t="shared" ref="M47:M49" si="5">$H$32</f>
        <v>478.71731365469304</v>
      </c>
      <c r="N47" s="60">
        <f t="shared" si="1"/>
        <v>607.01587233702526</v>
      </c>
      <c r="O47" s="60">
        <f t="shared" si="1"/>
        <v>396.74840379889929</v>
      </c>
      <c r="P47" s="15">
        <f t="shared" ref="P47:P49" si="6">J47-L47</f>
        <v>22.319697321853596</v>
      </c>
      <c r="Q47" s="15">
        <f t="shared" ref="Q47:Q49" si="7">K47-M47</f>
        <v>-130.65731365469304</v>
      </c>
      <c r="R47" s="15">
        <f t="shared" ref="R47:R49" si="8">N47-L47</f>
        <v>78.395569658878799</v>
      </c>
      <c r="S47" s="15">
        <f t="shared" ref="S47:S49" si="9">O47-M47</f>
        <v>-81.968909855793754</v>
      </c>
      <c r="T47" s="14">
        <f t="shared" ref="T47:T49" si="10">(P47*S47-R47*Q47)/(P47*R47+Q47*S47)</f>
        <v>0.67525693308847312</v>
      </c>
      <c r="U47" s="14">
        <f t="shared" ref="U47:U49" si="11">ATAN(T47)*200/PI()</f>
        <v>37.810513434767408</v>
      </c>
      <c r="V47" s="58">
        <f t="shared" ref="V47:V49" si="12">IF(U47&lt;0,U47+400,U47)</f>
        <v>37.810513434767408</v>
      </c>
      <c r="W47" s="1"/>
    </row>
    <row r="48" spans="1:23" x14ac:dyDescent="0.25">
      <c r="A48" s="4"/>
      <c r="B48" s="9" t="s">
        <v>62</v>
      </c>
      <c r="C48" s="12">
        <f>G33-$G$31</f>
        <v>28.874412626455637</v>
      </c>
      <c r="D48" s="12">
        <f>H33-$H$31</f>
        <v>17.557553801061715</v>
      </c>
      <c r="E48" s="34">
        <f>D48*$C$44+C48*$C$45</f>
        <v>31.129999999999967</v>
      </c>
      <c r="F48" s="21">
        <f>D48*$C$45-C48*$C$44</f>
        <v>13.149999999999981</v>
      </c>
      <c r="G48" s="4"/>
      <c r="H48" s="4"/>
      <c r="I48" s="13">
        <v>7</v>
      </c>
      <c r="J48" s="15">
        <f t="shared" si="2"/>
        <v>550.94000000000005</v>
      </c>
      <c r="K48" s="15">
        <f t="shared" si="3"/>
        <v>348.06</v>
      </c>
      <c r="L48" s="15">
        <f t="shared" si="4"/>
        <v>528.62030267814646</v>
      </c>
      <c r="M48" s="15">
        <f t="shared" si="5"/>
        <v>478.71731365469304</v>
      </c>
      <c r="N48" s="60">
        <f t="shared" si="1"/>
        <v>597.99229227267392</v>
      </c>
      <c r="O48" s="60">
        <f t="shared" si="1"/>
        <v>407.58283977047813</v>
      </c>
      <c r="P48" s="15">
        <f t="shared" si="6"/>
        <v>22.319697321853596</v>
      </c>
      <c r="Q48" s="15">
        <f t="shared" si="7"/>
        <v>-130.65731365469304</v>
      </c>
      <c r="R48" s="15">
        <f t="shared" si="8"/>
        <v>69.371989594527463</v>
      </c>
      <c r="S48" s="15">
        <f t="shared" si="9"/>
        <v>-71.134473884214913</v>
      </c>
      <c r="T48" s="14">
        <f t="shared" si="10"/>
        <v>0.68952623309069194</v>
      </c>
      <c r="U48" s="14">
        <f t="shared" si="11"/>
        <v>38.430313231912422</v>
      </c>
      <c r="V48" s="58">
        <f t="shared" si="12"/>
        <v>38.430313231912422</v>
      </c>
      <c r="W48" s="1"/>
    </row>
    <row r="49" spans="1:23" x14ac:dyDescent="0.25">
      <c r="A49" s="4"/>
      <c r="B49" s="9" t="s">
        <v>63</v>
      </c>
      <c r="C49" s="12">
        <f t="shared" ref="C49:C50" si="13">G34-$G$31</f>
        <v>47.995403172800366</v>
      </c>
      <c r="D49" s="12">
        <f t="shared" ref="D49:D51" si="14">H34-$H$31</f>
        <v>21.898086087152592</v>
      </c>
      <c r="E49" s="34">
        <f>D49*$C$44+C49*$C$45</f>
        <v>50.680000000000014</v>
      </c>
      <c r="F49" s="21">
        <f>D49*$C$45-C49*$C$44</f>
        <v>14.650000000000016</v>
      </c>
      <c r="G49" s="4"/>
      <c r="H49" s="4"/>
      <c r="I49" s="16">
        <v>8</v>
      </c>
      <c r="J49" s="17">
        <f t="shared" si="2"/>
        <v>550.94000000000005</v>
      </c>
      <c r="K49" s="17">
        <f t="shared" si="3"/>
        <v>348.06</v>
      </c>
      <c r="L49" s="17">
        <f t="shared" si="4"/>
        <v>528.62030267814646</v>
      </c>
      <c r="M49" s="17">
        <f t="shared" si="5"/>
        <v>478.71731365469304</v>
      </c>
      <c r="N49" s="62">
        <f t="shared" si="1"/>
        <v>586.08209670108022</v>
      </c>
      <c r="O49" s="62">
        <f t="shared" si="1"/>
        <v>397.663301401865</v>
      </c>
      <c r="P49" s="17">
        <f t="shared" si="6"/>
        <v>22.319697321853596</v>
      </c>
      <c r="Q49" s="17">
        <f t="shared" si="7"/>
        <v>-130.65731365469304</v>
      </c>
      <c r="R49" s="17">
        <f t="shared" si="8"/>
        <v>57.461794022933759</v>
      </c>
      <c r="S49" s="17">
        <f t="shared" si="9"/>
        <v>-81.054012252828045</v>
      </c>
      <c r="T49" s="65">
        <f t="shared" si="10"/>
        <v>0.47997848327754605</v>
      </c>
      <c r="U49" s="65">
        <f t="shared" si="11"/>
        <v>28.488893167977331</v>
      </c>
      <c r="V49" s="70">
        <f t="shared" si="12"/>
        <v>28.488893167977331</v>
      </c>
      <c r="W49" s="1"/>
    </row>
    <row r="50" spans="1:23" x14ac:dyDescent="0.25">
      <c r="A50" s="4"/>
      <c r="B50" s="6" t="s">
        <v>64</v>
      </c>
      <c r="C50" s="39">
        <f t="shared" si="13"/>
        <v>45.493905577235751</v>
      </c>
      <c r="D50" s="39">
        <f t="shared" si="14"/>
        <v>32.917728085846761</v>
      </c>
      <c r="E50" s="40">
        <f>D50*$C$44+C50*$C$45</f>
        <v>49.815533122200023</v>
      </c>
      <c r="F50" s="41">
        <f>D50*$C$45-C50*$C$44</f>
        <v>25.916884973992904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1"/>
    </row>
    <row r="51" spans="1:23" x14ac:dyDescent="0.25">
      <c r="A51" s="4"/>
      <c r="B51" s="37" t="s">
        <v>65</v>
      </c>
      <c r="C51" s="25">
        <f>G36-$G$31</f>
        <v>26.372915030891022</v>
      </c>
      <c r="D51" s="25">
        <f t="shared" si="14"/>
        <v>28.577195799755884</v>
      </c>
      <c r="E51" s="42">
        <f>D51*$C$44+C51*$C$45</f>
        <v>30.265533122199983</v>
      </c>
      <c r="F51" s="43">
        <f>D51*$C$45-C51*$C$44</f>
        <v>24.416884973992868</v>
      </c>
      <c r="G51" s="4"/>
      <c r="H51" s="4"/>
      <c r="I51" s="31" t="s">
        <v>84</v>
      </c>
      <c r="J51" s="31" t="s">
        <v>72</v>
      </c>
      <c r="K51" s="31" t="s">
        <v>79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1"/>
    </row>
    <row r="52" spans="1:23" x14ac:dyDescent="0.25">
      <c r="A52" s="4"/>
      <c r="B52" s="4"/>
      <c r="C52" s="4"/>
      <c r="D52" s="4"/>
      <c r="E52" s="4"/>
      <c r="F52" s="4"/>
      <c r="G52" s="4"/>
      <c r="H52" s="4"/>
      <c r="I52" s="71" t="s">
        <v>80</v>
      </c>
      <c r="J52" s="72">
        <f>V46</f>
        <v>29.103732926843225</v>
      </c>
      <c r="K52" s="73">
        <f>SQRT(R46^2+S46^2)</f>
        <v>113.41865756839015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"/>
    </row>
    <row r="53" spans="1:23" x14ac:dyDescent="0.25">
      <c r="A53" s="4"/>
      <c r="B53" s="4"/>
      <c r="C53" s="4"/>
      <c r="D53" s="4"/>
      <c r="E53" s="4"/>
      <c r="F53" s="4"/>
      <c r="G53" s="4"/>
      <c r="H53" s="4"/>
      <c r="I53" s="71" t="s">
        <v>81</v>
      </c>
      <c r="J53" s="72">
        <f>V47</f>
        <v>37.810513434767408</v>
      </c>
      <c r="K53" s="73">
        <f>SQRT(R47^2+S47^2)</f>
        <v>113.4229585449408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71" t="s">
        <v>82</v>
      </c>
      <c r="J54" s="72">
        <f>V48</f>
        <v>38.430313231912422</v>
      </c>
      <c r="K54" s="73">
        <f>SQRT(R48^2+S48^2)</f>
        <v>99.360889262764147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1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31" t="s">
        <v>83</v>
      </c>
      <c r="J55" s="74">
        <f>V49</f>
        <v>28.488893167977331</v>
      </c>
      <c r="K55" s="33">
        <f>SQRT(R49^2+S49^2)</f>
        <v>99.355979561451989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1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1"/>
    </row>
    <row r="58" spans="1:23" x14ac:dyDescent="0.25">
      <c r="A58" s="4"/>
      <c r="B58" s="4"/>
      <c r="C58" s="4"/>
      <c r="D58" s="4"/>
      <c r="E58" s="4"/>
      <c r="F58" s="4"/>
      <c r="G58" s="4"/>
      <c r="H58" s="4"/>
    </row>
  </sheetData>
  <sheetProtection password="CC48" sheet="1" objects="1" scenarios="1" selectLockedCells="1"/>
  <mergeCells count="15">
    <mergeCell ref="K27:L27"/>
    <mergeCell ref="B29:C29"/>
    <mergeCell ref="J44:K44"/>
    <mergeCell ref="L44:M44"/>
    <mergeCell ref="N44:O44"/>
    <mergeCell ref="B11:C11"/>
    <mergeCell ref="F8:G8"/>
    <mergeCell ref="F22:G22"/>
    <mergeCell ref="I19:J19"/>
    <mergeCell ref="I22:J22"/>
    <mergeCell ref="J2:K2"/>
    <mergeCell ref="B10:C10"/>
    <mergeCell ref="B7:C7"/>
    <mergeCell ref="B8:C8"/>
    <mergeCell ref="B9:C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Sleev</dc:creator>
  <cp:lastModifiedBy>Sleev</cp:lastModifiedBy>
  <dcterms:created xsi:type="dcterms:W3CDTF">2012-01-25T09:14:43Z</dcterms:created>
  <dcterms:modified xsi:type="dcterms:W3CDTF">2012-02-01T12:22:04Z</dcterms:modified>
</cp:coreProperties>
</file>